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66925"/>
  <xr:revisionPtr revIDLastSave="0" documentId="13_ncr:1_{D182162C-13AC-431D-BBB7-BC9298E50819}" xr6:coauthVersionLast="46" xr6:coauthVersionMax="46" xr10:uidLastSave="{00000000-0000-0000-0000-000000000000}"/>
  <bookViews>
    <workbookView xWindow="28680" yWindow="-120" windowWidth="29040" windowHeight="15840" xr2:uid="{BB3AFC80-2F1B-4B23-9DF7-6256D927ADBF}"/>
  </bookViews>
  <sheets>
    <sheet name="CEP 20-02" sheetId="5" r:id="rId1"/>
  </sheets>
  <externalReferences>
    <externalReference r:id="rId2"/>
  </externalReferences>
  <definedNames>
    <definedName name="ASSET_CLASS_CODE">[1]!Asset_class_code_table[CLASS CODE]</definedName>
    <definedName name="ASSET_LOCATION">[1]!Asset_loc_table[ASSET LOCATION]</definedName>
    <definedName name="BUS_SEGMENT">[1]!Bus_seg_table[BUS SEGMENT]</definedName>
    <definedName name="CANCELLABLE_TYPE">[1]!Cancelable_type_table[CANCELABLE TYPE]</definedName>
    <definedName name="Company">[1]!Company_Table[COMPANY]</definedName>
    <definedName name="COUNTRY">[1]!Country_Table[COUNTRY]</definedName>
    <definedName name="COUNTY">[1]!County_table[COUNTY]</definedName>
    <definedName name="Currency">[1]!Currency_table[CURRENCY]</definedName>
    <definedName name="Current">#REF!</definedName>
    <definedName name="DEPARTMENT">[1]!Department_table[DEPARTMENT]</definedName>
    <definedName name="Distinct_lessors">OFFSET([1]Lessor!$B$6,0,0,COUNT(IF([1]Lessor!A$6:$B$10009="","",1)),1)</definedName>
    <definedName name="Distinct_vendors">OFFSET([1]Lessor!$U$6,0,0,COUNT(IF([1]Lessor!R$6:$U$10009="","",1)),1)</definedName>
    <definedName name="GL_ACCOUNT_ID">[1]!Gl_account_id_table[GL ACCOUNT ID]</definedName>
    <definedName name="ILR_CLASS_CODE">[1]!ILR_Class_Code_table[ILR CLASS CODE]</definedName>
    <definedName name="ILR_FUNDING_STATUS">[1]!ILR_funding_status_table[ILR FUNDING STATUS]</definedName>
    <definedName name="ILR_GROUP">[1]!ILR_Group_table[ILR GROUP]</definedName>
    <definedName name="ILR_NUMBER">[1]!ILR_Data[ILR NUMBER]</definedName>
    <definedName name="ILR_WORKFLOW_TYPE">[1]!ILR_Workflow_table[ILR WORKFLOW TYPE]</definedName>
    <definedName name="Incentive_Group">[1]!Incentive_Group_table[#Data]</definedName>
    <definedName name="Initial_Direct_Cost_Group">[1]!Initial_Direct_Cost_Group_table[#Data]</definedName>
    <definedName name="lease_cap_type">[1]!Lease_Cap_type_table38[LEASE CAP TYPE]</definedName>
    <definedName name="Lease_group">[1]!Lease_Group_Table[LEASE GROUP]</definedName>
    <definedName name="LEASE_TYPE">[1]!Lease_Type_Table[LEASE TYPE]</definedName>
    <definedName name="Lessors">[1]!Lessor_data_table[DESCRIPTION]</definedName>
    <definedName name="MLA_CLASS_CODE">[1]!MLA_Class_code_table[MLA CLASS CODE]</definedName>
    <definedName name="MLA_WORKFLOW_TYPE">[1]!MLA_Workflow_Type_table[MLA WORKFLOW TYPE]</definedName>
    <definedName name="MLAs">[1]!MLA_data[LEASE NUMBER]</definedName>
    <definedName name="PAYMENT_FREQUENCY">[1]!Payment_frequency_table[PAYMENT FREQ]</definedName>
    <definedName name="PAYMENT_TERM_TYPE">[1]!Payment_term_table[PAYMENT TERM TYPE]</definedName>
    <definedName name="_xlnm.Print_Titles" localSheetId="0">'CEP 20-02'!$B:$D,'CEP 20-02'!$2:$2</definedName>
    <definedName name="PROPERTY_GROUP">[1]!Property_group_table[PROPERTY GROUP]</definedName>
    <definedName name="PURCHASE_OPTION_TYPE">[1]!Purchase_option_type_table[PURCHASE OPTION TYPE]</definedName>
    <definedName name="RECONCILIATION_LEVEL">[1]!Reconciliation_level_table[RECONCILIATION LEVEL]</definedName>
    <definedName name="RENEWAL_FREQUENCY">[1]!Renewal_Frequency_table[RENEWAL FREQUENCY]</definedName>
    <definedName name="RENEWAL_OPTION_TYPE">[1]!Renewal_option_type_table[RENEWAL OPTION TYPE]</definedName>
    <definedName name="Renewal_probability">[1]!Renewal_Probability_table[RENEWAL PROBABILITY]</definedName>
    <definedName name="RETIREMENT_UNIT">[1]!Retirement_unit_table[RETIREMENT UNIT]</definedName>
    <definedName name="STATE">[1]!State_Table[STATE]</definedName>
    <definedName name="SUB_ACCOUNT_DESCRIPTION">[1]!Sub_account_Table[SUB ACCOUNT DESCRIPTION]</definedName>
    <definedName name="TAX_RATE_OPTION">[1]!Tax_rate_option_table[TAX RATE OPTION]</definedName>
    <definedName name="TAX_SUMMARY">[1]!Tax_summary_table[TAX SUMMARY]</definedName>
    <definedName name="UTILITY_ACCT_DESCRIPTION">[1]!Utility_Account_table[UTILITY ACCT DESCRIPTION]</definedName>
    <definedName name="Vendors">[1]!Lessor_data_table[VENDOR DESCRIPTION]</definedName>
    <definedName name="WORK_ORDER">[1]!Work_order_Table[WORK ORDER]</definedName>
    <definedName name="Y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5" l="1"/>
</calcChain>
</file>

<file path=xl/sharedStrings.xml><?xml version="1.0" encoding="utf-8"?>
<sst xmlns="http://schemas.openxmlformats.org/spreadsheetml/2006/main" count="296" uniqueCount="112">
  <si>
    <t>Measurement Type</t>
  </si>
  <si>
    <t>Notes</t>
  </si>
  <si>
    <t>Bureau of Land Management</t>
  </si>
  <si>
    <t>Acres</t>
  </si>
  <si>
    <t>State of New Mexico</t>
  </si>
  <si>
    <t>Arizona State Land Department</t>
  </si>
  <si>
    <t>RW 18-101692-00</t>
  </si>
  <si>
    <t>Department of Army - Ft. Bliss Military Reservation</t>
  </si>
  <si>
    <t>Elephant Butte Irrigation District</t>
  </si>
  <si>
    <t>BNSF Railway Company</t>
  </si>
  <si>
    <t>Annual</t>
  </si>
  <si>
    <t>TXGLO</t>
  </si>
  <si>
    <t>15-54053</t>
  </si>
  <si>
    <t>15-54054</t>
  </si>
  <si>
    <t>NMNM 0029159</t>
  </si>
  <si>
    <t>NMNM 0029838</t>
  </si>
  <si>
    <t>University of Texas System Board of Regents</t>
  </si>
  <si>
    <t>NMNM 0315763</t>
  </si>
  <si>
    <t>NMNM 0025766</t>
  </si>
  <si>
    <t>AZAR 0010913</t>
  </si>
  <si>
    <t>AZAR 0020548</t>
  </si>
  <si>
    <t>NMNM 128691</t>
  </si>
  <si>
    <t>AZAR 0006974</t>
  </si>
  <si>
    <t>EPWID No.1</t>
  </si>
  <si>
    <t>NMNM 000794</t>
  </si>
  <si>
    <t>NMNM 001604</t>
  </si>
  <si>
    <t>NMNM 052995</t>
  </si>
  <si>
    <t>NMNM 050852</t>
  </si>
  <si>
    <t>NMNM 012171</t>
  </si>
  <si>
    <t>NMNM 098522</t>
  </si>
  <si>
    <t>WAIVED</t>
  </si>
  <si>
    <t>NMNM 018156</t>
  </si>
  <si>
    <t>NMNM 22986</t>
  </si>
  <si>
    <t>NMNM 029898</t>
  </si>
  <si>
    <t>NMNM 110615</t>
  </si>
  <si>
    <t>NMNM 110614</t>
  </si>
  <si>
    <t>AZA 029203</t>
  </si>
  <si>
    <t>NMNM 123499</t>
  </si>
  <si>
    <t>NMNM 0554552</t>
  </si>
  <si>
    <t>NMNM 002315</t>
  </si>
  <si>
    <t>NMNM 129489</t>
  </si>
  <si>
    <t>NMNM 131403</t>
  </si>
  <si>
    <t>NM 124559-01</t>
  </si>
  <si>
    <t>NMNM 057058</t>
  </si>
  <si>
    <t>NMNM 059304</t>
  </si>
  <si>
    <t>NMNM 077514</t>
  </si>
  <si>
    <t>NMNM 086758</t>
  </si>
  <si>
    <t>NMNM 120978</t>
  </si>
  <si>
    <t>NMNM 130431</t>
  </si>
  <si>
    <t>NMNM 137294</t>
  </si>
  <si>
    <t>NMNM 142358</t>
  </si>
  <si>
    <t>NMNM 030519</t>
  </si>
  <si>
    <t>DACA47-2-78-147</t>
  </si>
  <si>
    <t>DACA47-2-80-27</t>
  </si>
  <si>
    <t>DACA63-2-21-0507</t>
  </si>
  <si>
    <t>DACA63-2-08-0539</t>
  </si>
  <si>
    <t>DACA63-2-20-0550</t>
  </si>
  <si>
    <t>Department of Army - White Sands Missile  Military Reservation</t>
  </si>
  <si>
    <t>DACA63-2-08-0557</t>
  </si>
  <si>
    <t>DACA63-2-08-0535</t>
  </si>
  <si>
    <t>DACA63-2-02-0565</t>
  </si>
  <si>
    <t>DACA63-2-21-0535</t>
  </si>
  <si>
    <t>DACA63-2-00-0580</t>
  </si>
  <si>
    <t>DACA47-2-94-117</t>
  </si>
  <si>
    <t>DACA47-2-84-30</t>
  </si>
  <si>
    <t>DACA47-2-85-16</t>
  </si>
  <si>
    <t>DACA63-2-98-0568</t>
  </si>
  <si>
    <t>DACA47-2-83-211</t>
  </si>
  <si>
    <t>DACA47-2-67-21</t>
  </si>
  <si>
    <t>DACA63-2-16-0562</t>
  </si>
  <si>
    <t>87-L-3</t>
  </si>
  <si>
    <t>L-1848</t>
  </si>
  <si>
    <t>L-2084</t>
  </si>
  <si>
    <t>DACA63-2-17-0511</t>
  </si>
  <si>
    <t>R-34921</t>
  </si>
  <si>
    <t>R-35679</t>
  </si>
  <si>
    <t>R38415</t>
  </si>
  <si>
    <t>RW-15973</t>
  </si>
  <si>
    <t>RW-17077</t>
  </si>
  <si>
    <t>RW-31187</t>
  </si>
  <si>
    <t>Texas Parks &amp; Wildlife Department</t>
  </si>
  <si>
    <t>0619AP1241</t>
  </si>
  <si>
    <t>0619BP1241</t>
  </si>
  <si>
    <t>ME830067</t>
  </si>
  <si>
    <t>ME20150001</t>
  </si>
  <si>
    <t>ME850158</t>
  </si>
  <si>
    <t>ME880051</t>
  </si>
  <si>
    <t>ME980050</t>
  </si>
  <si>
    <t>ME980075</t>
  </si>
  <si>
    <t>ME800121</t>
  </si>
  <si>
    <t>ME800122</t>
  </si>
  <si>
    <t>ME20010081</t>
  </si>
  <si>
    <t>U.S. Department of Agriculture Forest Service</t>
  </si>
  <si>
    <t>Forest 2720 - QRS4071</t>
  </si>
  <si>
    <t>Forest 2720 - SOP0263</t>
  </si>
  <si>
    <t>16908</t>
  </si>
  <si>
    <t>16878</t>
  </si>
  <si>
    <t>16879</t>
  </si>
  <si>
    <t>Pueblo of Isleta</t>
  </si>
  <si>
    <t>Agreement Date</t>
  </si>
  <si>
    <t>EPE Reference #</t>
  </si>
  <si>
    <t>Payment Term (years)</t>
  </si>
  <si>
    <t>5, Lump Sum</t>
  </si>
  <si>
    <t>10, Lump Sum</t>
  </si>
  <si>
    <t>Lump sum up front</t>
  </si>
  <si>
    <t>ROW Agreement Term (years)</t>
  </si>
  <si>
    <t>Amount of periodic payment or one-time payment</t>
  </si>
  <si>
    <t>Measurement Value</t>
  </si>
  <si>
    <t>Perpetual</t>
  </si>
  <si>
    <t>Substation lease</t>
  </si>
  <si>
    <t>This lease was initially idntified as lump sum, but is actually paid once every 10 years.</t>
  </si>
  <si>
    <t>Have not located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</si>
</sst>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2" fillId="3" borderId="0" xfId="0" applyFont="1" applyFill="1" applyAlignment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4" fontId="4" fillId="3" borderId="0" xfId="0" applyNumberFormat="1" applyFont="1" applyFill="1"/>
    <xf numFmtId="164" fontId="4" fillId="3" borderId="0" xfId="0" applyNumberFormat="1" applyFont="1" applyFill="1"/>
    <xf numFmtId="0" fontId="4" fillId="3" borderId="0" xfId="0" applyFont="1" applyFill="1" applyAlignment="1">
      <alignment horizontal="left"/>
    </xf>
    <xf numFmtId="0" fontId="4" fillId="0" borderId="1" xfId="0" applyFont="1" applyBorder="1" applyAlignment="1">
      <alignment horizontal="left" indent="2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4" fillId="3" borderId="0" xfId="0" applyNumberFormat="1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indent="2"/>
    </xf>
    <xf numFmtId="0" fontId="4" fillId="4" borderId="1" xfId="0" applyFont="1" applyFill="1" applyBorder="1" applyAlignment="1">
      <alignment horizontal="center"/>
    </xf>
    <xf numFmtId="14" fontId="4" fillId="4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wrapText="1"/>
    </xf>
    <xf numFmtId="164" fontId="4" fillId="4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left"/>
    </xf>
    <xf numFmtId="43" fontId="4" fillId="0" borderId="1" xfId="3" applyFont="1" applyBorder="1" applyAlignment="1"/>
    <xf numFmtId="43" fontId="4" fillId="3" borderId="0" xfId="3" applyFont="1" applyFill="1" applyAlignment="1"/>
    <xf numFmtId="43" fontId="4" fillId="0" borderId="1" xfId="3" applyFont="1" applyFill="1" applyBorder="1" applyAlignment="1"/>
    <xf numFmtId="43" fontId="4" fillId="2" borderId="1" xfId="3" applyFont="1" applyFill="1" applyBorder="1" applyAlignment="1">
      <alignment wrapText="1"/>
    </xf>
    <xf numFmtId="43" fontId="4" fillId="4" borderId="1" xfId="3" applyFont="1" applyFill="1" applyBorder="1" applyAlignment="1"/>
  </cellXfs>
  <cellStyles count="4">
    <cellStyle name="Comma" xfId="3" builtinId="3"/>
    <cellStyle name="Normal" xfId="0" builtinId="0"/>
    <cellStyle name="Normal 2" xfId="1" xr:uid="{B6193D84-9754-41B4-B72F-8189CB09CC34}"/>
    <cellStyle name="Normal 3" xfId="2" xr:uid="{2F74299B-C1F5-475E-8A9B-E8880312C63E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enise\Lease%20Module%20Implementation\Working%20Copies%20-%20Contract%20&amp;%20Lease%20Module\LM%20Lessee%20Import%20Consolidated%20Template%20(Working%20File)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essor"/>
      <sheetName val="MLA"/>
      <sheetName val="ILR"/>
      <sheetName val="Asset"/>
      <sheetName val="Incentives"/>
      <sheetName val="Initial Direct Costs"/>
      <sheetName val="Renewal Options"/>
      <sheetName val="Customer Drop Downs"/>
      <sheetName val="Fixed Drop Downs"/>
      <sheetName val="Agreement Lists"/>
      <sheetName val="SQL - Customer Drop Downs"/>
      <sheetName val="LM Lessee Import Consolidated T"/>
    </sheetNames>
    <sheetDataSet>
      <sheetData sheetId="0"/>
      <sheetData sheetId="1">
        <row r="6">
          <cell r="B6" t="str">
            <v>Donohue_ Ana R</v>
          </cell>
          <cell r="U6" t="str">
            <v>Donohue_ Ana 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47F5-3E49-4F49-A846-6855B0D1A014}">
  <dimension ref="B2:J102"/>
  <sheetViews>
    <sheetView showGridLines="0" tabSelected="1" topLeftCell="A49" workbookViewId="0">
      <selection activeCell="I74" sqref="I74"/>
    </sheetView>
  </sheetViews>
  <sheetFormatPr defaultColWidth="8.7265625" defaultRowHeight="12.5" x14ac:dyDescent="0.25"/>
  <cols>
    <col min="1" max="1" width="8.7265625" style="6"/>
    <col min="2" max="2" width="7.81640625" style="5" customWidth="1"/>
    <col min="3" max="3" width="23.7265625" style="6" bestFit="1" customWidth="1"/>
    <col min="4" max="4" width="19" style="6" bestFit="1" customWidth="1"/>
    <col min="5" max="5" width="21.81640625" style="6" customWidth="1"/>
    <col min="6" max="6" width="16.453125" style="31" customWidth="1"/>
    <col min="7" max="7" width="15.1796875" style="31" customWidth="1"/>
    <col min="8" max="8" width="16" style="6" customWidth="1"/>
    <col min="9" max="9" width="19.1796875" style="32" customWidth="1"/>
    <col min="10" max="10" width="29" style="33" customWidth="1"/>
    <col min="11" max="16384" width="8.7265625" style="6"/>
  </cols>
  <sheetData>
    <row r="2" spans="2:10" ht="39" x14ac:dyDescent="0.25">
      <c r="C2" s="1" t="s">
        <v>100</v>
      </c>
      <c r="D2" s="2" t="s">
        <v>101</v>
      </c>
      <c r="E2" s="2" t="s">
        <v>105</v>
      </c>
      <c r="F2" s="3" t="s">
        <v>99</v>
      </c>
      <c r="G2" s="3" t="s">
        <v>0</v>
      </c>
      <c r="H2" s="2" t="s">
        <v>107</v>
      </c>
      <c r="I2" s="4" t="s">
        <v>106</v>
      </c>
      <c r="J2" s="2" t="s">
        <v>1</v>
      </c>
    </row>
    <row r="3" spans="2:10" ht="13" x14ac:dyDescent="0.3">
      <c r="B3" s="7" t="s">
        <v>2</v>
      </c>
      <c r="C3" s="8"/>
      <c r="D3" s="9"/>
      <c r="E3" s="8"/>
      <c r="F3" s="10"/>
      <c r="G3" s="10"/>
      <c r="H3" s="8"/>
      <c r="I3" s="11"/>
      <c r="J3" s="12"/>
    </row>
    <row r="4" spans="2:10" x14ac:dyDescent="0.25">
      <c r="C4" s="13" t="s">
        <v>14</v>
      </c>
      <c r="D4" s="14" t="s">
        <v>10</v>
      </c>
      <c r="E4" s="14">
        <v>25</v>
      </c>
      <c r="F4" s="15">
        <v>39063</v>
      </c>
      <c r="G4" s="15" t="s">
        <v>3</v>
      </c>
      <c r="H4" s="34">
        <v>96.97</v>
      </c>
      <c r="I4" s="17">
        <v>1712.05</v>
      </c>
      <c r="J4" s="18"/>
    </row>
    <row r="5" spans="2:10" x14ac:dyDescent="0.25">
      <c r="C5" s="13" t="s">
        <v>15</v>
      </c>
      <c r="D5" s="14" t="s">
        <v>10</v>
      </c>
      <c r="E5" s="14">
        <v>25</v>
      </c>
      <c r="F5" s="15">
        <v>39056</v>
      </c>
      <c r="G5" s="15" t="s">
        <v>3</v>
      </c>
      <c r="H5" s="34">
        <v>143.58799999999999</v>
      </c>
      <c r="I5" s="17">
        <v>2534.54</v>
      </c>
      <c r="J5" s="18"/>
    </row>
    <row r="6" spans="2:10" x14ac:dyDescent="0.25">
      <c r="C6" s="13" t="s">
        <v>17</v>
      </c>
      <c r="D6" s="14" t="s">
        <v>10</v>
      </c>
      <c r="E6" s="14">
        <v>30</v>
      </c>
      <c r="F6" s="15">
        <v>41171</v>
      </c>
      <c r="G6" s="15" t="s">
        <v>3</v>
      </c>
      <c r="H6" s="34">
        <v>201.8</v>
      </c>
      <c r="I6" s="17">
        <v>13593.48</v>
      </c>
      <c r="J6" s="18"/>
    </row>
    <row r="7" spans="2:10" ht="13" x14ac:dyDescent="0.3">
      <c r="B7" s="7" t="s">
        <v>2</v>
      </c>
      <c r="C7" s="8"/>
      <c r="D7" s="9"/>
      <c r="E7" s="9"/>
      <c r="F7" s="19"/>
      <c r="G7" s="19"/>
      <c r="H7" s="35"/>
      <c r="I7" s="20"/>
      <c r="J7" s="12"/>
    </row>
    <row r="8" spans="2:10" x14ac:dyDescent="0.25">
      <c r="C8" s="13" t="s">
        <v>19</v>
      </c>
      <c r="D8" s="14" t="s">
        <v>102</v>
      </c>
      <c r="E8" s="14" t="s">
        <v>108</v>
      </c>
      <c r="F8" s="21">
        <v>20540</v>
      </c>
      <c r="G8" s="21" t="s">
        <v>3</v>
      </c>
      <c r="H8" s="36">
        <v>211.58</v>
      </c>
      <c r="I8" s="22">
        <v>171093.2</v>
      </c>
      <c r="J8" s="23"/>
    </row>
    <row r="9" spans="2:10" x14ac:dyDescent="0.25">
      <c r="C9" s="13" t="s">
        <v>20</v>
      </c>
      <c r="D9" s="14" t="s">
        <v>102</v>
      </c>
      <c r="E9" s="14" t="s">
        <v>108</v>
      </c>
      <c r="F9" s="21">
        <v>22074</v>
      </c>
      <c r="G9" s="21" t="s">
        <v>3</v>
      </c>
      <c r="H9" s="36">
        <v>4.3</v>
      </c>
      <c r="I9" s="22">
        <v>1300</v>
      </c>
      <c r="J9" s="18"/>
    </row>
    <row r="10" spans="2:10" x14ac:dyDescent="0.25">
      <c r="C10" s="13" t="s">
        <v>18</v>
      </c>
      <c r="D10" s="14" t="s">
        <v>102</v>
      </c>
      <c r="E10" s="14">
        <v>25</v>
      </c>
      <c r="F10" s="15">
        <v>39071</v>
      </c>
      <c r="G10" s="15" t="s">
        <v>3</v>
      </c>
      <c r="H10" s="34">
        <v>20.21</v>
      </c>
      <c r="I10" s="17">
        <v>3227.7</v>
      </c>
      <c r="J10" s="18"/>
    </row>
    <row r="11" spans="2:10" ht="13" x14ac:dyDescent="0.3">
      <c r="B11" s="7" t="s">
        <v>2</v>
      </c>
      <c r="C11" s="8"/>
      <c r="D11" s="9"/>
      <c r="E11" s="9"/>
      <c r="F11" s="19"/>
      <c r="G11" s="19"/>
      <c r="H11" s="35"/>
      <c r="I11" s="20"/>
      <c r="J11" s="12"/>
    </row>
    <row r="12" spans="2:10" x14ac:dyDescent="0.25">
      <c r="C12" s="13" t="s">
        <v>22</v>
      </c>
      <c r="D12" s="14" t="s">
        <v>103</v>
      </c>
      <c r="E12" s="14" t="s">
        <v>108</v>
      </c>
      <c r="F12" s="15">
        <v>20073</v>
      </c>
      <c r="G12" s="15" t="s">
        <v>3</v>
      </c>
      <c r="H12" s="34">
        <v>2.78</v>
      </c>
      <c r="I12" s="17">
        <v>966</v>
      </c>
      <c r="J12" s="18"/>
    </row>
    <row r="13" spans="2:10" x14ac:dyDescent="0.25">
      <c r="C13" s="13" t="s">
        <v>24</v>
      </c>
      <c r="D13" s="14" t="s">
        <v>103</v>
      </c>
      <c r="E13" s="14">
        <v>20</v>
      </c>
      <c r="F13" s="15">
        <v>43399</v>
      </c>
      <c r="G13" s="15" t="s">
        <v>3</v>
      </c>
      <c r="H13" s="34">
        <v>225.77</v>
      </c>
      <c r="I13" s="17">
        <v>102464.79</v>
      </c>
      <c r="J13" s="18"/>
    </row>
    <row r="14" spans="2:10" x14ac:dyDescent="0.25">
      <c r="C14" s="13" t="s">
        <v>25</v>
      </c>
      <c r="D14" s="14" t="s">
        <v>103</v>
      </c>
      <c r="E14" s="14">
        <v>10</v>
      </c>
      <c r="F14" s="21">
        <v>43399</v>
      </c>
      <c r="G14" s="21" t="s">
        <v>3</v>
      </c>
      <c r="H14" s="36">
        <v>267.02999999999997</v>
      </c>
      <c r="I14" s="22">
        <v>71860.210000000006</v>
      </c>
      <c r="J14" s="18"/>
    </row>
    <row r="15" spans="2:10" x14ac:dyDescent="0.25">
      <c r="C15" s="13" t="s">
        <v>27</v>
      </c>
      <c r="D15" s="14" t="s">
        <v>103</v>
      </c>
      <c r="E15" s="14">
        <v>40</v>
      </c>
      <c r="F15" s="15">
        <v>30419</v>
      </c>
      <c r="G15" s="15" t="s">
        <v>3</v>
      </c>
      <c r="H15" s="34">
        <v>994.24</v>
      </c>
      <c r="I15" s="17">
        <v>206637.4</v>
      </c>
      <c r="J15" s="18"/>
    </row>
    <row r="16" spans="2:10" x14ac:dyDescent="0.25">
      <c r="C16" s="13" t="s">
        <v>26</v>
      </c>
      <c r="D16" s="14" t="s">
        <v>103</v>
      </c>
      <c r="E16" s="14">
        <v>50</v>
      </c>
      <c r="F16" s="21">
        <v>30616</v>
      </c>
      <c r="G16" s="21" t="s">
        <v>3</v>
      </c>
      <c r="H16" s="36">
        <v>20.7</v>
      </c>
      <c r="I16" s="22">
        <v>3432.1</v>
      </c>
      <c r="J16" s="18"/>
    </row>
    <row r="17" spans="2:10" x14ac:dyDescent="0.25">
      <c r="C17" s="13" t="s">
        <v>21</v>
      </c>
      <c r="D17" s="14" t="s">
        <v>103</v>
      </c>
      <c r="E17" s="14">
        <v>25</v>
      </c>
      <c r="F17" s="15">
        <v>41274</v>
      </c>
      <c r="G17" s="15" t="s">
        <v>3</v>
      </c>
      <c r="H17" s="34">
        <v>220.14</v>
      </c>
      <c r="I17" s="17">
        <v>15770.72</v>
      </c>
      <c r="J17" s="18"/>
    </row>
    <row r="18" spans="2:10" ht="13" x14ac:dyDescent="0.3">
      <c r="B18" s="7" t="s">
        <v>5</v>
      </c>
      <c r="C18" s="8"/>
      <c r="D18" s="9"/>
      <c r="E18" s="8"/>
      <c r="F18" s="19"/>
      <c r="G18" s="19"/>
      <c r="H18" s="35"/>
      <c r="I18" s="20"/>
      <c r="J18" s="12"/>
    </row>
    <row r="19" spans="2:10" ht="25" x14ac:dyDescent="0.25">
      <c r="C19" s="13" t="s">
        <v>6</v>
      </c>
      <c r="D19" s="14" t="s">
        <v>104</v>
      </c>
      <c r="E19" s="14">
        <v>10</v>
      </c>
      <c r="F19" s="15">
        <v>42520</v>
      </c>
      <c r="G19" s="24" t="s">
        <v>111</v>
      </c>
      <c r="H19" s="37" t="s">
        <v>111</v>
      </c>
      <c r="I19" s="24" t="s">
        <v>111</v>
      </c>
      <c r="J19" s="18"/>
    </row>
    <row r="20" spans="2:10" ht="13" x14ac:dyDescent="0.3">
      <c r="B20" s="7" t="s">
        <v>9</v>
      </c>
      <c r="C20" s="8"/>
      <c r="D20" s="8"/>
      <c r="E20" s="9"/>
      <c r="F20" s="19"/>
      <c r="G20" s="19"/>
      <c r="H20" s="35"/>
      <c r="I20" s="20"/>
      <c r="J20" s="12"/>
    </row>
    <row r="21" spans="2:10" x14ac:dyDescent="0.25">
      <c r="C21" s="13" t="s">
        <v>12</v>
      </c>
      <c r="D21" s="14" t="s">
        <v>104</v>
      </c>
      <c r="E21" s="14">
        <v>25</v>
      </c>
      <c r="F21" s="15">
        <v>42776</v>
      </c>
      <c r="G21" s="15" t="s">
        <v>3</v>
      </c>
      <c r="H21" s="34">
        <v>2.1000000000000001E-2</v>
      </c>
      <c r="I21" s="17">
        <v>3500</v>
      </c>
      <c r="J21" s="18"/>
    </row>
    <row r="22" spans="2:10" x14ac:dyDescent="0.25">
      <c r="C22" s="13" t="s">
        <v>13</v>
      </c>
      <c r="D22" s="14" t="s">
        <v>104</v>
      </c>
      <c r="E22" s="14">
        <v>25</v>
      </c>
      <c r="F22" s="15">
        <v>42776</v>
      </c>
      <c r="G22" s="15" t="s">
        <v>3</v>
      </c>
      <c r="H22" s="34">
        <v>2.1000000000000001E-2</v>
      </c>
      <c r="I22" s="17">
        <v>3500</v>
      </c>
      <c r="J22" s="18"/>
    </row>
    <row r="23" spans="2:10" ht="13" x14ac:dyDescent="0.3">
      <c r="B23" s="7" t="s">
        <v>2</v>
      </c>
      <c r="C23" s="8"/>
      <c r="D23" s="8"/>
      <c r="E23" s="9"/>
      <c r="F23" s="19"/>
      <c r="G23" s="19"/>
      <c r="H23" s="35"/>
      <c r="I23" s="20"/>
      <c r="J23" s="12"/>
    </row>
    <row r="24" spans="2:10" x14ac:dyDescent="0.25">
      <c r="C24" s="13" t="s">
        <v>36</v>
      </c>
      <c r="D24" s="14" t="s">
        <v>104</v>
      </c>
      <c r="E24" s="14">
        <v>30</v>
      </c>
      <c r="F24" s="15">
        <v>43831</v>
      </c>
      <c r="G24" s="15" t="s">
        <v>3</v>
      </c>
      <c r="H24" s="34">
        <v>6.81</v>
      </c>
      <c r="I24" s="17">
        <v>10792.77</v>
      </c>
      <c r="J24" s="18"/>
    </row>
    <row r="25" spans="2:10" ht="25" x14ac:dyDescent="0.25">
      <c r="C25" s="25" t="s">
        <v>42</v>
      </c>
      <c r="D25" s="26" t="s">
        <v>104</v>
      </c>
      <c r="E25" s="26">
        <v>30</v>
      </c>
      <c r="F25" s="27">
        <v>40179</v>
      </c>
      <c r="G25" s="27" t="s">
        <v>3</v>
      </c>
      <c r="H25" s="38">
        <v>16.28</v>
      </c>
      <c r="I25" s="28" t="s">
        <v>111</v>
      </c>
      <c r="J25" s="29" t="s">
        <v>109</v>
      </c>
    </row>
    <row r="26" spans="2:10" ht="37.5" x14ac:dyDescent="0.25">
      <c r="C26" s="13" t="s">
        <v>39</v>
      </c>
      <c r="D26" s="14" t="s">
        <v>104</v>
      </c>
      <c r="E26" s="14">
        <v>30</v>
      </c>
      <c r="F26" s="15">
        <v>43151</v>
      </c>
      <c r="G26" s="15" t="s">
        <v>3</v>
      </c>
      <c r="H26" s="34">
        <v>223</v>
      </c>
      <c r="I26" s="17">
        <v>36638.239999999998</v>
      </c>
      <c r="J26" s="29" t="s">
        <v>110</v>
      </c>
    </row>
    <row r="27" spans="2:10" x14ac:dyDescent="0.25">
      <c r="C27" s="13" t="s">
        <v>28</v>
      </c>
      <c r="D27" s="14" t="s">
        <v>104</v>
      </c>
      <c r="E27" s="14">
        <v>50</v>
      </c>
      <c r="F27" s="15">
        <v>27010</v>
      </c>
      <c r="G27" s="15" t="s">
        <v>3</v>
      </c>
      <c r="H27" s="34">
        <v>37.979999999999997</v>
      </c>
      <c r="I27" s="17">
        <v>7581.76</v>
      </c>
      <c r="J27" s="18"/>
    </row>
    <row r="28" spans="2:10" x14ac:dyDescent="0.25">
      <c r="C28" s="13" t="s">
        <v>31</v>
      </c>
      <c r="D28" s="14" t="s">
        <v>104</v>
      </c>
      <c r="E28" s="14">
        <v>20</v>
      </c>
      <c r="F28" s="15">
        <v>39271</v>
      </c>
      <c r="G28" s="15" t="s">
        <v>3</v>
      </c>
      <c r="H28" s="34">
        <v>956.5</v>
      </c>
      <c r="I28" s="17">
        <v>395985.33</v>
      </c>
      <c r="J28" s="18"/>
    </row>
    <row r="29" spans="2:10" x14ac:dyDescent="0.25">
      <c r="C29" s="13" t="s">
        <v>33</v>
      </c>
      <c r="D29" s="14" t="s">
        <v>104</v>
      </c>
      <c r="E29" s="14">
        <v>25</v>
      </c>
      <c r="F29" s="15">
        <v>38735</v>
      </c>
      <c r="G29" s="15" t="s">
        <v>3</v>
      </c>
      <c r="H29" s="34">
        <v>12.532999999999999</v>
      </c>
      <c r="I29" s="17">
        <v>16851.63</v>
      </c>
      <c r="J29" s="18"/>
    </row>
    <row r="30" spans="2:10" x14ac:dyDescent="0.25">
      <c r="C30" s="13" t="s">
        <v>51</v>
      </c>
      <c r="D30" s="14" t="s">
        <v>104</v>
      </c>
      <c r="E30" s="14">
        <v>50</v>
      </c>
      <c r="F30" s="15">
        <v>30616</v>
      </c>
      <c r="G30" s="15" t="s">
        <v>3</v>
      </c>
      <c r="H30" s="34">
        <v>17.09</v>
      </c>
      <c r="I30" s="17">
        <v>6798.32</v>
      </c>
      <c r="J30" s="18"/>
    </row>
    <row r="31" spans="2:10" x14ac:dyDescent="0.25">
      <c r="C31" s="13" t="s">
        <v>38</v>
      </c>
      <c r="D31" s="14" t="s">
        <v>104</v>
      </c>
      <c r="E31" s="14">
        <v>30</v>
      </c>
      <c r="F31" s="15">
        <v>43193</v>
      </c>
      <c r="G31" s="15" t="s">
        <v>3</v>
      </c>
      <c r="H31" s="34">
        <v>34.75</v>
      </c>
      <c r="I31" s="17">
        <v>55583.61</v>
      </c>
      <c r="J31" s="18"/>
    </row>
    <row r="32" spans="2:10" x14ac:dyDescent="0.25">
      <c r="C32" s="13" t="s">
        <v>43</v>
      </c>
      <c r="D32" s="14" t="s">
        <v>104</v>
      </c>
      <c r="E32" s="14">
        <v>30</v>
      </c>
      <c r="F32" s="15">
        <v>43831</v>
      </c>
      <c r="G32" s="15" t="s">
        <v>3</v>
      </c>
      <c r="H32" s="34">
        <v>899.5</v>
      </c>
      <c r="I32" s="17">
        <v>627141.30000000005</v>
      </c>
      <c r="J32" s="18"/>
    </row>
    <row r="33" spans="2:10" x14ac:dyDescent="0.25">
      <c r="C33" s="13" t="s">
        <v>44</v>
      </c>
      <c r="D33" s="14" t="s">
        <v>104</v>
      </c>
      <c r="E33" s="14">
        <v>30</v>
      </c>
      <c r="F33" s="15">
        <v>43831</v>
      </c>
      <c r="G33" s="15" t="s">
        <v>3</v>
      </c>
      <c r="H33" s="34">
        <v>450.05</v>
      </c>
      <c r="I33" s="17">
        <v>401250.9</v>
      </c>
      <c r="J33" s="18"/>
    </row>
    <row r="34" spans="2:10" x14ac:dyDescent="0.25">
      <c r="C34" s="13" t="s">
        <v>45</v>
      </c>
      <c r="D34" s="14" t="s">
        <v>104</v>
      </c>
      <c r="E34" s="14">
        <v>30</v>
      </c>
      <c r="F34" s="15">
        <v>43374</v>
      </c>
      <c r="G34" s="15" t="s">
        <v>3</v>
      </c>
      <c r="H34" s="34">
        <v>749.81</v>
      </c>
      <c r="I34" s="17">
        <v>356217.62</v>
      </c>
      <c r="J34" s="18"/>
    </row>
    <row r="35" spans="2:10" x14ac:dyDescent="0.25">
      <c r="C35" s="13" t="s">
        <v>46</v>
      </c>
      <c r="D35" s="14" t="s">
        <v>104</v>
      </c>
      <c r="E35" s="14">
        <v>30</v>
      </c>
      <c r="F35" s="15">
        <v>43678</v>
      </c>
      <c r="G35" s="15" t="s">
        <v>3</v>
      </c>
      <c r="H35" s="34">
        <v>0.14000000000000001</v>
      </c>
      <c r="I35" s="17">
        <v>308.14</v>
      </c>
      <c r="J35" s="18"/>
    </row>
    <row r="36" spans="2:10" ht="37.5" x14ac:dyDescent="0.25">
      <c r="C36" s="13" t="s">
        <v>29</v>
      </c>
      <c r="D36" s="14" t="s">
        <v>104</v>
      </c>
      <c r="E36" s="14">
        <v>25</v>
      </c>
      <c r="F36" s="15">
        <v>35622</v>
      </c>
      <c r="G36" s="15" t="s">
        <v>3</v>
      </c>
      <c r="H36" s="34">
        <v>31.513999999999999</v>
      </c>
      <c r="I36" s="17">
        <v>3033.59</v>
      </c>
      <c r="J36" s="29" t="s">
        <v>110</v>
      </c>
    </row>
    <row r="37" spans="2:10" x14ac:dyDescent="0.25">
      <c r="C37" s="13" t="s">
        <v>35</v>
      </c>
      <c r="D37" s="14" t="s">
        <v>104</v>
      </c>
      <c r="E37" s="14">
        <v>30</v>
      </c>
      <c r="F37" s="15">
        <v>37095</v>
      </c>
      <c r="G37" s="15" t="s">
        <v>3</v>
      </c>
      <c r="H37" s="34">
        <v>6.53</v>
      </c>
      <c r="I37" s="22">
        <f>652*30</f>
        <v>19560</v>
      </c>
      <c r="J37" s="18"/>
    </row>
    <row r="38" spans="2:10" x14ac:dyDescent="0.25">
      <c r="C38" s="13" t="s">
        <v>34</v>
      </c>
      <c r="D38" s="14" t="s">
        <v>104</v>
      </c>
      <c r="E38" s="14">
        <v>30</v>
      </c>
      <c r="F38" s="15">
        <v>37095</v>
      </c>
      <c r="G38" s="15" t="s">
        <v>3</v>
      </c>
      <c r="H38" s="34">
        <v>16.22</v>
      </c>
      <c r="I38" s="17">
        <v>18121.11</v>
      </c>
      <c r="J38" s="18"/>
    </row>
    <row r="39" spans="2:10" x14ac:dyDescent="0.25">
      <c r="C39" s="13" t="s">
        <v>47</v>
      </c>
      <c r="D39" s="14" t="s">
        <v>104</v>
      </c>
      <c r="E39" s="14" t="s">
        <v>108</v>
      </c>
      <c r="F39" s="15">
        <v>39961</v>
      </c>
      <c r="G39" s="15" t="s">
        <v>3</v>
      </c>
      <c r="H39" s="34">
        <v>11.1022</v>
      </c>
      <c r="I39" s="17">
        <v>28170.73</v>
      </c>
      <c r="J39" s="18"/>
    </row>
    <row r="40" spans="2:10" x14ac:dyDescent="0.25">
      <c r="C40" s="13" t="s">
        <v>37</v>
      </c>
      <c r="D40" s="14" t="s">
        <v>104</v>
      </c>
      <c r="E40" s="14">
        <v>30</v>
      </c>
      <c r="F40" s="15">
        <v>40106</v>
      </c>
      <c r="G40" s="15" t="s">
        <v>3</v>
      </c>
      <c r="H40" s="34">
        <v>30.95</v>
      </c>
      <c r="I40" s="17">
        <v>14594.8</v>
      </c>
      <c r="J40" s="18"/>
    </row>
    <row r="41" spans="2:10" x14ac:dyDescent="0.25">
      <c r="C41" s="13" t="s">
        <v>40</v>
      </c>
      <c r="D41" s="14" t="s">
        <v>104</v>
      </c>
      <c r="E41" s="14">
        <v>30</v>
      </c>
      <c r="F41" s="15">
        <v>43399</v>
      </c>
      <c r="G41" s="15" t="s">
        <v>3</v>
      </c>
      <c r="H41" s="34">
        <v>504.56000000000006</v>
      </c>
      <c r="I41" s="17">
        <v>350742.87</v>
      </c>
      <c r="J41" s="18"/>
    </row>
    <row r="42" spans="2:10" x14ac:dyDescent="0.25">
      <c r="C42" s="13" t="s">
        <v>48</v>
      </c>
      <c r="D42" s="14" t="s">
        <v>104</v>
      </c>
      <c r="E42" s="14">
        <v>30</v>
      </c>
      <c r="F42" s="15">
        <v>41632</v>
      </c>
      <c r="G42" s="15" t="s">
        <v>3</v>
      </c>
      <c r="H42" s="34">
        <v>24.9</v>
      </c>
      <c r="I42" s="17" t="s">
        <v>30</v>
      </c>
      <c r="J42" s="18"/>
    </row>
    <row r="43" spans="2:10" x14ac:dyDescent="0.25">
      <c r="C43" s="13" t="s">
        <v>41</v>
      </c>
      <c r="D43" s="14" t="s">
        <v>104</v>
      </c>
      <c r="E43" s="14">
        <v>30</v>
      </c>
      <c r="F43" s="15">
        <v>42146</v>
      </c>
      <c r="G43" s="15" t="s">
        <v>3</v>
      </c>
      <c r="H43" s="34">
        <v>5.7869999999999999</v>
      </c>
      <c r="I43" s="17">
        <v>34261.58</v>
      </c>
      <c r="J43" s="18"/>
    </row>
    <row r="44" spans="2:10" x14ac:dyDescent="0.25">
      <c r="C44" s="13" t="s">
        <v>49</v>
      </c>
      <c r="D44" s="14" t="s">
        <v>104</v>
      </c>
      <c r="E44" s="14">
        <v>30</v>
      </c>
      <c r="F44" s="15">
        <v>43434</v>
      </c>
      <c r="G44" s="15" t="s">
        <v>3</v>
      </c>
      <c r="H44" s="34">
        <v>11.849</v>
      </c>
      <c r="I44" s="22">
        <v>14782.61</v>
      </c>
      <c r="J44" s="18"/>
    </row>
    <row r="45" spans="2:10" x14ac:dyDescent="0.25">
      <c r="C45" s="13" t="s">
        <v>50</v>
      </c>
      <c r="D45" s="14" t="s">
        <v>104</v>
      </c>
      <c r="E45" s="14">
        <v>30</v>
      </c>
      <c r="F45" s="15">
        <v>44287</v>
      </c>
      <c r="G45" s="15" t="s">
        <v>3</v>
      </c>
      <c r="H45" s="34">
        <v>1.8180000000000001</v>
      </c>
      <c r="I45" s="17">
        <v>3746.01</v>
      </c>
      <c r="J45" s="18"/>
    </row>
    <row r="46" spans="2:10" ht="25" x14ac:dyDescent="0.25">
      <c r="C46" s="13" t="s">
        <v>32</v>
      </c>
      <c r="D46" s="14" t="s">
        <v>104</v>
      </c>
      <c r="E46" s="14">
        <v>30</v>
      </c>
      <c r="F46" s="15">
        <v>35368</v>
      </c>
      <c r="G46" s="15" t="s">
        <v>3</v>
      </c>
      <c r="H46" s="34">
        <v>538.27</v>
      </c>
      <c r="I46" s="24" t="s">
        <v>111</v>
      </c>
      <c r="J46" s="18"/>
    </row>
    <row r="47" spans="2:10" ht="13" x14ac:dyDescent="0.3">
      <c r="B47" s="7" t="s">
        <v>7</v>
      </c>
      <c r="C47" s="8"/>
      <c r="D47" s="8"/>
      <c r="E47" s="9"/>
      <c r="F47" s="19"/>
      <c r="G47" s="19"/>
      <c r="H47" s="35"/>
      <c r="I47" s="20"/>
      <c r="J47" s="12"/>
    </row>
    <row r="48" spans="2:10" x14ac:dyDescent="0.25">
      <c r="C48" s="13" t="s">
        <v>68</v>
      </c>
      <c r="D48" s="14" t="s">
        <v>104</v>
      </c>
      <c r="E48" s="14">
        <v>50</v>
      </c>
      <c r="F48" s="15">
        <v>24446</v>
      </c>
      <c r="G48" s="15" t="s">
        <v>3</v>
      </c>
      <c r="H48" s="34">
        <v>0.05</v>
      </c>
      <c r="I48" s="17" t="s">
        <v>30</v>
      </c>
      <c r="J48" s="18"/>
    </row>
    <row r="49" spans="2:10" x14ac:dyDescent="0.25">
      <c r="C49" s="13" t="s">
        <v>52</v>
      </c>
      <c r="D49" s="14" t="s">
        <v>104</v>
      </c>
      <c r="E49" s="14">
        <v>50</v>
      </c>
      <c r="F49" s="15">
        <v>28702</v>
      </c>
      <c r="G49" s="15" t="s">
        <v>3</v>
      </c>
      <c r="H49" s="34">
        <v>81.834999999999994</v>
      </c>
      <c r="I49" s="17">
        <v>3440</v>
      </c>
      <c r="J49" s="18"/>
    </row>
    <row r="50" spans="2:10" x14ac:dyDescent="0.25">
      <c r="C50" s="13" t="s">
        <v>53</v>
      </c>
      <c r="D50" s="14" t="s">
        <v>104</v>
      </c>
      <c r="E50" s="14">
        <v>50</v>
      </c>
      <c r="F50" s="15">
        <v>29210</v>
      </c>
      <c r="G50" s="15" t="s">
        <v>3</v>
      </c>
      <c r="H50" s="34">
        <v>1.5669999999999999</v>
      </c>
      <c r="I50" s="17">
        <v>2170</v>
      </c>
      <c r="J50" s="18"/>
    </row>
    <row r="51" spans="2:10" x14ac:dyDescent="0.25">
      <c r="C51" s="13" t="s">
        <v>67</v>
      </c>
      <c r="D51" s="14" t="s">
        <v>104</v>
      </c>
      <c r="E51" s="14">
        <v>50</v>
      </c>
      <c r="F51" s="15">
        <v>30589</v>
      </c>
      <c r="G51" s="15" t="s">
        <v>3</v>
      </c>
      <c r="H51" s="34">
        <v>31.693999999999996</v>
      </c>
      <c r="I51" s="17">
        <v>11500</v>
      </c>
      <c r="J51" s="18"/>
    </row>
    <row r="52" spans="2:10" x14ac:dyDescent="0.25">
      <c r="C52" s="13" t="s">
        <v>64</v>
      </c>
      <c r="D52" s="14" t="s">
        <v>104</v>
      </c>
      <c r="E52" s="14">
        <v>50</v>
      </c>
      <c r="F52" s="15">
        <v>31454</v>
      </c>
      <c r="G52" s="15" t="s">
        <v>3</v>
      </c>
      <c r="H52" s="34">
        <v>530.47</v>
      </c>
      <c r="I52" s="17">
        <v>684500</v>
      </c>
      <c r="J52" s="18"/>
    </row>
    <row r="53" spans="2:10" x14ac:dyDescent="0.25">
      <c r="C53" s="13" t="s">
        <v>65</v>
      </c>
      <c r="D53" s="14" t="s">
        <v>104</v>
      </c>
      <c r="E53" s="14">
        <v>50</v>
      </c>
      <c r="F53" s="15">
        <v>31264</v>
      </c>
      <c r="G53" s="15" t="s">
        <v>3</v>
      </c>
      <c r="H53" s="34">
        <v>316.95699999999999</v>
      </c>
      <c r="I53" s="17">
        <v>107700</v>
      </c>
      <c r="J53" s="18"/>
    </row>
    <row r="54" spans="2:10" x14ac:dyDescent="0.25">
      <c r="C54" s="13" t="s">
        <v>63</v>
      </c>
      <c r="D54" s="14" t="s">
        <v>104</v>
      </c>
      <c r="E54" s="14">
        <v>55</v>
      </c>
      <c r="F54" s="15">
        <v>34388</v>
      </c>
      <c r="G54" s="15" t="s">
        <v>3</v>
      </c>
      <c r="H54" s="34">
        <v>6.2E-2</v>
      </c>
      <c r="I54" s="17" t="s">
        <v>30</v>
      </c>
      <c r="J54" s="18"/>
    </row>
    <row r="55" spans="2:10" x14ac:dyDescent="0.25">
      <c r="C55" s="13" t="s">
        <v>62</v>
      </c>
      <c r="D55" s="14" t="s">
        <v>104</v>
      </c>
      <c r="E55" s="14">
        <v>50</v>
      </c>
      <c r="F55" s="15">
        <v>36244</v>
      </c>
      <c r="G55" s="15" t="s">
        <v>3</v>
      </c>
      <c r="H55" s="34">
        <v>6.06</v>
      </c>
      <c r="I55" s="17" t="s">
        <v>30</v>
      </c>
      <c r="J55" s="18"/>
    </row>
    <row r="56" spans="2:10" x14ac:dyDescent="0.25">
      <c r="C56" s="13" t="s">
        <v>60</v>
      </c>
      <c r="D56" s="14" t="s">
        <v>104</v>
      </c>
      <c r="E56" s="14">
        <v>50</v>
      </c>
      <c r="F56" s="15">
        <v>37503</v>
      </c>
      <c r="G56" s="15" t="s">
        <v>3</v>
      </c>
      <c r="H56" s="34">
        <v>0.70799999999999996</v>
      </c>
      <c r="I56" s="17" t="s">
        <v>30</v>
      </c>
      <c r="J56" s="18"/>
    </row>
    <row r="57" spans="2:10" x14ac:dyDescent="0.25">
      <c r="C57" s="13" t="s">
        <v>59</v>
      </c>
      <c r="D57" s="14" t="s">
        <v>104</v>
      </c>
      <c r="E57" s="14">
        <v>50</v>
      </c>
      <c r="F57" s="15">
        <v>39287</v>
      </c>
      <c r="G57" s="15" t="s">
        <v>3</v>
      </c>
      <c r="H57" s="34">
        <v>15.86</v>
      </c>
      <c r="I57" s="17">
        <v>13900</v>
      </c>
      <c r="J57" s="18"/>
    </row>
    <row r="58" spans="2:10" x14ac:dyDescent="0.25">
      <c r="C58" s="13" t="s">
        <v>55</v>
      </c>
      <c r="D58" s="14" t="s">
        <v>104</v>
      </c>
      <c r="E58" s="14">
        <v>25</v>
      </c>
      <c r="F58" s="15">
        <v>38930</v>
      </c>
      <c r="G58" s="15" t="s">
        <v>3</v>
      </c>
      <c r="H58" s="34">
        <v>0.68200000000000005</v>
      </c>
      <c r="I58" s="17">
        <v>4725</v>
      </c>
      <c r="J58" s="18"/>
    </row>
    <row r="59" spans="2:10" x14ac:dyDescent="0.25">
      <c r="C59" s="13" t="s">
        <v>58</v>
      </c>
      <c r="D59" s="14" t="s">
        <v>104</v>
      </c>
      <c r="E59" s="14">
        <v>50</v>
      </c>
      <c r="F59" s="15">
        <v>39814</v>
      </c>
      <c r="G59" s="21" t="s">
        <v>3</v>
      </c>
      <c r="H59" s="34">
        <v>1.0999999999999999E-2</v>
      </c>
      <c r="I59" s="17">
        <v>820</v>
      </c>
      <c r="J59" s="18"/>
    </row>
    <row r="60" spans="2:10" x14ac:dyDescent="0.25">
      <c r="C60" s="13" t="s">
        <v>56</v>
      </c>
      <c r="D60" s="14" t="s">
        <v>104</v>
      </c>
      <c r="E60" s="14">
        <v>25</v>
      </c>
      <c r="F60" s="15">
        <v>44044</v>
      </c>
      <c r="G60" s="15" t="s">
        <v>3</v>
      </c>
      <c r="H60" s="34">
        <v>9.8559999999999999</v>
      </c>
      <c r="I60" s="17">
        <v>47490</v>
      </c>
      <c r="J60" s="18"/>
    </row>
    <row r="61" spans="2:10" x14ac:dyDescent="0.25">
      <c r="C61" s="13" t="s">
        <v>54</v>
      </c>
      <c r="D61" s="14" t="s">
        <v>104</v>
      </c>
      <c r="E61" s="14">
        <v>25</v>
      </c>
      <c r="F61" s="15">
        <v>44228</v>
      </c>
      <c r="G61" s="15" t="s">
        <v>3</v>
      </c>
      <c r="H61" s="34">
        <v>175.87100000000001</v>
      </c>
      <c r="I61" s="17">
        <v>446176.31</v>
      </c>
      <c r="J61" s="18"/>
    </row>
    <row r="62" spans="2:10" x14ac:dyDescent="0.25">
      <c r="C62" s="13" t="s">
        <v>61</v>
      </c>
      <c r="D62" s="14" t="s">
        <v>104</v>
      </c>
      <c r="E62" s="14">
        <v>25</v>
      </c>
      <c r="F62" s="15">
        <v>44319</v>
      </c>
      <c r="G62" s="15" t="s">
        <v>3</v>
      </c>
      <c r="H62" s="34">
        <v>4.2830000000000004</v>
      </c>
      <c r="I62" s="17" t="s">
        <v>30</v>
      </c>
      <c r="J62" s="18"/>
    </row>
    <row r="63" spans="2:10" x14ac:dyDescent="0.25">
      <c r="C63" s="13" t="s">
        <v>66</v>
      </c>
      <c r="D63" s="14" t="s">
        <v>104</v>
      </c>
      <c r="E63" s="14">
        <v>50</v>
      </c>
      <c r="F63" s="15">
        <v>36130</v>
      </c>
      <c r="G63" s="15" t="s">
        <v>3</v>
      </c>
      <c r="H63" s="34">
        <v>27.27</v>
      </c>
      <c r="I63" s="17">
        <v>9000</v>
      </c>
      <c r="J63" s="18"/>
    </row>
    <row r="64" spans="2:10" ht="13" x14ac:dyDescent="0.3">
      <c r="B64" s="7" t="s">
        <v>57</v>
      </c>
      <c r="C64" s="8"/>
      <c r="D64" s="8"/>
      <c r="E64" s="9"/>
      <c r="F64" s="19"/>
      <c r="G64" s="19"/>
      <c r="H64" s="35"/>
      <c r="I64" s="20"/>
      <c r="J64" s="12"/>
    </row>
    <row r="65" spans="2:10" x14ac:dyDescent="0.25">
      <c r="C65" s="13" t="s">
        <v>69</v>
      </c>
      <c r="D65" s="14" t="s">
        <v>104</v>
      </c>
      <c r="E65" s="14">
        <v>25</v>
      </c>
      <c r="F65" s="15">
        <v>42644</v>
      </c>
      <c r="G65" s="15" t="s">
        <v>3</v>
      </c>
      <c r="H65" s="34">
        <v>4.18</v>
      </c>
      <c r="I65" s="17" t="s">
        <v>30</v>
      </c>
      <c r="J65" s="18"/>
    </row>
    <row r="66" spans="2:10" x14ac:dyDescent="0.25">
      <c r="C66" s="13" t="s">
        <v>73</v>
      </c>
      <c r="D66" s="14" t="s">
        <v>104</v>
      </c>
      <c r="E66" s="14">
        <v>25</v>
      </c>
      <c r="F66" s="15">
        <v>42705</v>
      </c>
      <c r="G66" s="15" t="s">
        <v>3</v>
      </c>
      <c r="H66" s="34">
        <v>167.196</v>
      </c>
      <c r="I66" s="17">
        <v>37340</v>
      </c>
      <c r="J66" s="18"/>
    </row>
    <row r="67" spans="2:10" ht="13" x14ac:dyDescent="0.3">
      <c r="B67" s="7" t="s">
        <v>8</v>
      </c>
      <c r="C67" s="8"/>
      <c r="D67" s="8"/>
      <c r="E67" s="9"/>
      <c r="F67" s="19"/>
      <c r="G67" s="19"/>
      <c r="H67" s="35"/>
      <c r="I67" s="20"/>
      <c r="J67" s="12"/>
    </row>
    <row r="68" spans="2:10" x14ac:dyDescent="0.25">
      <c r="C68" s="13" t="s">
        <v>70</v>
      </c>
      <c r="D68" s="14" t="s">
        <v>104</v>
      </c>
      <c r="E68" s="14">
        <v>50</v>
      </c>
      <c r="F68" s="15">
        <v>31840</v>
      </c>
      <c r="G68" s="15" t="s">
        <v>3</v>
      </c>
      <c r="H68" s="34">
        <v>0.03</v>
      </c>
      <c r="I68" s="17">
        <v>316.25</v>
      </c>
      <c r="J68" s="18"/>
    </row>
    <row r="69" spans="2:10" ht="13" x14ac:dyDescent="0.3">
      <c r="B69" s="7" t="s">
        <v>23</v>
      </c>
      <c r="C69" s="8"/>
      <c r="D69" s="8"/>
      <c r="E69" s="9"/>
      <c r="F69" s="19"/>
      <c r="G69" s="19"/>
      <c r="H69" s="35"/>
      <c r="I69" s="20"/>
      <c r="J69" s="12"/>
    </row>
    <row r="70" spans="2:10" x14ac:dyDescent="0.25">
      <c r="C70" s="13" t="s">
        <v>71</v>
      </c>
      <c r="D70" s="14" t="s">
        <v>104</v>
      </c>
      <c r="E70" s="14">
        <v>50</v>
      </c>
      <c r="F70" s="15">
        <v>42503</v>
      </c>
      <c r="G70" s="15" t="s">
        <v>3</v>
      </c>
      <c r="H70" s="34">
        <v>0.16526629935720843</v>
      </c>
      <c r="I70" s="17">
        <v>35995</v>
      </c>
      <c r="J70" s="18"/>
    </row>
    <row r="71" spans="2:10" x14ac:dyDescent="0.25">
      <c r="C71" s="13" t="s">
        <v>72</v>
      </c>
      <c r="D71" s="14" t="s">
        <v>104</v>
      </c>
      <c r="E71" s="14">
        <v>50</v>
      </c>
      <c r="F71" s="15">
        <v>43481</v>
      </c>
      <c r="G71" s="15" t="s">
        <v>3</v>
      </c>
      <c r="H71" s="34">
        <v>0.70188246097337004</v>
      </c>
      <c r="I71" s="17">
        <v>90844</v>
      </c>
      <c r="J71" s="18"/>
    </row>
    <row r="72" spans="2:10" ht="13" x14ac:dyDescent="0.3">
      <c r="B72" s="7" t="s">
        <v>98</v>
      </c>
      <c r="C72" s="8"/>
      <c r="D72" s="8"/>
      <c r="E72" s="9"/>
      <c r="F72" s="19"/>
      <c r="G72" s="19"/>
      <c r="H72" s="35"/>
      <c r="I72" s="20"/>
      <c r="J72" s="12"/>
    </row>
    <row r="73" spans="2:10" x14ac:dyDescent="0.25">
      <c r="C73" s="13" t="s">
        <v>98</v>
      </c>
      <c r="D73" s="14" t="s">
        <v>104</v>
      </c>
      <c r="E73" s="16">
        <v>25</v>
      </c>
      <c r="F73" s="15">
        <v>42872</v>
      </c>
      <c r="G73" s="15" t="s">
        <v>3</v>
      </c>
      <c r="H73" s="34">
        <v>102.25</v>
      </c>
      <c r="I73" s="17">
        <v>16500000</v>
      </c>
      <c r="J73" s="18"/>
    </row>
    <row r="74" spans="2:10" ht="13" x14ac:dyDescent="0.3">
      <c r="B74" s="7" t="s">
        <v>4</v>
      </c>
      <c r="C74" s="8"/>
      <c r="D74" s="8"/>
      <c r="E74" s="9"/>
      <c r="F74" s="19"/>
      <c r="G74" s="19"/>
      <c r="H74" s="35"/>
      <c r="I74" s="20"/>
      <c r="J74" s="12"/>
    </row>
    <row r="75" spans="2:10" x14ac:dyDescent="0.25">
      <c r="C75" s="13" t="s">
        <v>74</v>
      </c>
      <c r="D75" s="14" t="s">
        <v>104</v>
      </c>
      <c r="E75" s="14">
        <v>35</v>
      </c>
      <c r="F75" s="15">
        <v>42414</v>
      </c>
      <c r="G75" s="15" t="s">
        <v>3</v>
      </c>
      <c r="H75" s="34">
        <v>38.29</v>
      </c>
      <c r="I75" s="17">
        <v>40438.400000000001</v>
      </c>
      <c r="J75" s="18"/>
    </row>
    <row r="76" spans="2:10" x14ac:dyDescent="0.25">
      <c r="C76" s="13" t="s">
        <v>75</v>
      </c>
      <c r="D76" s="14" t="s">
        <v>104</v>
      </c>
      <c r="E76" s="14">
        <v>35</v>
      </c>
      <c r="F76" s="15">
        <v>42746</v>
      </c>
      <c r="G76" s="15" t="s">
        <v>3</v>
      </c>
      <c r="H76" s="34">
        <v>26.34</v>
      </c>
      <c r="I76" s="17">
        <v>83595.86</v>
      </c>
      <c r="J76" s="18"/>
    </row>
    <row r="77" spans="2:10" x14ac:dyDescent="0.25">
      <c r="C77" s="13" t="s">
        <v>76</v>
      </c>
      <c r="D77" s="14" t="s">
        <v>104</v>
      </c>
      <c r="E77" s="14">
        <v>35</v>
      </c>
      <c r="F77" s="21">
        <v>43928</v>
      </c>
      <c r="G77" s="15" t="s">
        <v>3</v>
      </c>
      <c r="H77" s="34">
        <v>21.35</v>
      </c>
      <c r="I77" s="17">
        <v>7045.81</v>
      </c>
      <c r="J77" s="18"/>
    </row>
    <row r="78" spans="2:10" x14ac:dyDescent="0.25">
      <c r="C78" s="13" t="s">
        <v>77</v>
      </c>
      <c r="D78" s="14" t="s">
        <v>104</v>
      </c>
      <c r="E78" s="14" t="s">
        <v>108</v>
      </c>
      <c r="F78" s="15">
        <v>23566</v>
      </c>
      <c r="G78" s="15" t="s">
        <v>3</v>
      </c>
      <c r="H78" s="34">
        <v>4.55</v>
      </c>
      <c r="I78" s="17">
        <v>45.5</v>
      </c>
      <c r="J78" s="18"/>
    </row>
    <row r="79" spans="2:10" x14ac:dyDescent="0.25">
      <c r="C79" s="13" t="s">
        <v>78</v>
      </c>
      <c r="D79" s="14" t="s">
        <v>104</v>
      </c>
      <c r="E79" s="14" t="s">
        <v>108</v>
      </c>
      <c r="F79" s="15">
        <v>25009</v>
      </c>
      <c r="G79" s="15" t="s">
        <v>3</v>
      </c>
      <c r="H79" s="34">
        <v>0.90909090909090906</v>
      </c>
      <c r="I79" s="17">
        <v>150</v>
      </c>
      <c r="J79" s="18"/>
    </row>
    <row r="80" spans="2:10" x14ac:dyDescent="0.25">
      <c r="C80" s="13" t="s">
        <v>79</v>
      </c>
      <c r="D80" s="14" t="s">
        <v>104</v>
      </c>
      <c r="E80" s="14">
        <v>35</v>
      </c>
      <c r="F80" s="15">
        <v>39745</v>
      </c>
      <c r="G80" s="15" t="s">
        <v>3</v>
      </c>
      <c r="H80" s="34">
        <v>0.52</v>
      </c>
      <c r="I80" s="17">
        <v>811.07</v>
      </c>
      <c r="J80" s="18"/>
    </row>
    <row r="81" spans="2:10" ht="13" x14ac:dyDescent="0.3">
      <c r="B81" s="7" t="s">
        <v>80</v>
      </c>
      <c r="C81" s="8"/>
      <c r="D81" s="8"/>
      <c r="E81" s="9"/>
      <c r="F81" s="19"/>
      <c r="G81" s="19"/>
      <c r="H81" s="35"/>
      <c r="I81" s="20"/>
      <c r="J81" s="12"/>
    </row>
    <row r="82" spans="2:10" x14ac:dyDescent="0.25">
      <c r="C82" s="13" t="s">
        <v>81</v>
      </c>
      <c r="D82" s="14" t="s">
        <v>104</v>
      </c>
      <c r="E82" s="14">
        <v>10</v>
      </c>
      <c r="F82" s="15">
        <v>43640</v>
      </c>
      <c r="G82" s="15" t="s">
        <v>3</v>
      </c>
      <c r="H82" s="34">
        <v>33.659469696969694</v>
      </c>
      <c r="I82" s="17">
        <v>133291.5</v>
      </c>
      <c r="J82" s="18"/>
    </row>
    <row r="83" spans="2:10" x14ac:dyDescent="0.25">
      <c r="C83" s="13" t="s">
        <v>82</v>
      </c>
      <c r="D83" s="14" t="s">
        <v>104</v>
      </c>
      <c r="E83" s="14">
        <v>10</v>
      </c>
      <c r="F83" s="15">
        <v>43556</v>
      </c>
      <c r="G83" s="15" t="s">
        <v>3</v>
      </c>
      <c r="H83" s="34">
        <v>9.166666666666666E-2</v>
      </c>
      <c r="I83" s="17">
        <v>242</v>
      </c>
      <c r="J83" s="18"/>
    </row>
    <row r="84" spans="2:10" ht="13" x14ac:dyDescent="0.3">
      <c r="B84" s="7" t="s">
        <v>11</v>
      </c>
      <c r="C84" s="8"/>
      <c r="D84" s="8"/>
      <c r="E84" s="9"/>
      <c r="F84" s="19"/>
      <c r="G84" s="19"/>
      <c r="H84" s="35"/>
      <c r="I84" s="20"/>
      <c r="J84" s="12"/>
    </row>
    <row r="85" spans="2:10" x14ac:dyDescent="0.25">
      <c r="C85" s="13" t="s">
        <v>91</v>
      </c>
      <c r="D85" s="14" t="s">
        <v>104</v>
      </c>
      <c r="E85" s="14" t="s">
        <v>108</v>
      </c>
      <c r="F85" s="15">
        <v>37104</v>
      </c>
      <c r="G85" s="15" t="s">
        <v>3</v>
      </c>
      <c r="H85" s="34">
        <v>52.653030303030306</v>
      </c>
      <c r="I85" s="17">
        <v>62551.8</v>
      </c>
      <c r="J85" s="18"/>
    </row>
    <row r="86" spans="2:10" x14ac:dyDescent="0.25">
      <c r="C86" s="13" t="s">
        <v>84</v>
      </c>
      <c r="D86" s="14" t="s">
        <v>104</v>
      </c>
      <c r="E86" s="14">
        <v>10</v>
      </c>
      <c r="F86" s="15">
        <v>41883</v>
      </c>
      <c r="G86" s="15" t="s">
        <v>3</v>
      </c>
      <c r="H86" s="34">
        <v>41.821969696969688</v>
      </c>
      <c r="I86" s="17">
        <v>36435.300000000003</v>
      </c>
      <c r="J86" s="18"/>
    </row>
    <row r="87" spans="2:10" x14ac:dyDescent="0.25">
      <c r="C87" s="13" t="s">
        <v>89</v>
      </c>
      <c r="D87" s="14" t="s">
        <v>104</v>
      </c>
      <c r="E87" s="14">
        <v>10</v>
      </c>
      <c r="F87" s="15">
        <v>43983</v>
      </c>
      <c r="G87" s="15" t="s">
        <v>3</v>
      </c>
      <c r="H87" s="34">
        <v>7.8329545454545437</v>
      </c>
      <c r="I87" s="17">
        <v>24475.5</v>
      </c>
      <c r="J87" s="18"/>
    </row>
    <row r="88" spans="2:10" x14ac:dyDescent="0.25">
      <c r="C88" s="13" t="s">
        <v>90</v>
      </c>
      <c r="D88" s="14" t="s">
        <v>104</v>
      </c>
      <c r="E88" s="14">
        <v>10</v>
      </c>
      <c r="F88" s="15">
        <v>43983</v>
      </c>
      <c r="G88" s="15" t="s">
        <v>3</v>
      </c>
      <c r="H88" s="34">
        <v>5.8056818181818182</v>
      </c>
      <c r="I88" s="17">
        <v>29632.2</v>
      </c>
      <c r="J88" s="18"/>
    </row>
    <row r="89" spans="2:10" x14ac:dyDescent="0.25">
      <c r="C89" s="13" t="s">
        <v>83</v>
      </c>
      <c r="D89" s="14" t="s">
        <v>104</v>
      </c>
      <c r="E89" s="14">
        <v>10</v>
      </c>
      <c r="F89" s="15">
        <v>41306</v>
      </c>
      <c r="G89" s="15" t="s">
        <v>3</v>
      </c>
      <c r="H89" s="34">
        <v>32.641098484848484</v>
      </c>
      <c r="I89" s="17">
        <v>55150.400000000001</v>
      </c>
      <c r="J89" s="18"/>
    </row>
    <row r="90" spans="2:10" x14ac:dyDescent="0.25">
      <c r="C90" s="13" t="s">
        <v>85</v>
      </c>
      <c r="D90" s="14" t="s">
        <v>104</v>
      </c>
      <c r="E90" s="14">
        <v>10</v>
      </c>
      <c r="F90" s="15">
        <v>42248</v>
      </c>
      <c r="G90" s="15" t="s">
        <v>3</v>
      </c>
      <c r="H90" s="34">
        <v>2.1579545454545452</v>
      </c>
      <c r="I90" s="17">
        <v>4177.58</v>
      </c>
      <c r="J90" s="18"/>
    </row>
    <row r="91" spans="2:10" x14ac:dyDescent="0.25">
      <c r="C91" s="13" t="s">
        <v>86</v>
      </c>
      <c r="D91" s="14" t="s">
        <v>104</v>
      </c>
      <c r="E91" s="14">
        <v>10</v>
      </c>
      <c r="F91" s="15">
        <v>43191</v>
      </c>
      <c r="G91" s="15" t="s">
        <v>3</v>
      </c>
      <c r="H91" s="34">
        <v>6.0606060606060606</v>
      </c>
      <c r="I91" s="17">
        <v>10880</v>
      </c>
      <c r="J91" s="18"/>
    </row>
    <row r="92" spans="2:10" x14ac:dyDescent="0.25">
      <c r="C92" s="13" t="s">
        <v>87</v>
      </c>
      <c r="D92" s="14" t="s">
        <v>104</v>
      </c>
      <c r="E92" s="14">
        <v>10</v>
      </c>
      <c r="F92" s="15">
        <v>43191</v>
      </c>
      <c r="G92" s="15" t="s">
        <v>3</v>
      </c>
      <c r="H92" s="34">
        <v>0.25568181818181818</v>
      </c>
      <c r="I92" s="17">
        <v>2295</v>
      </c>
      <c r="J92" s="18"/>
    </row>
    <row r="93" spans="2:10" x14ac:dyDescent="0.25">
      <c r="C93" s="13" t="s">
        <v>88</v>
      </c>
      <c r="D93" s="14" t="s">
        <v>104</v>
      </c>
      <c r="E93" s="14">
        <v>10</v>
      </c>
      <c r="F93" s="15">
        <v>43282</v>
      </c>
      <c r="G93" s="15" t="s">
        <v>3</v>
      </c>
      <c r="H93" s="34">
        <v>0.9303030303030303</v>
      </c>
      <c r="I93" s="17">
        <v>8946</v>
      </c>
      <c r="J93" s="18"/>
    </row>
    <row r="94" spans="2:10" ht="13" x14ac:dyDescent="0.3">
      <c r="B94" s="7" t="s">
        <v>92</v>
      </c>
      <c r="C94" s="8"/>
      <c r="D94" s="8"/>
      <c r="E94" s="9"/>
      <c r="F94" s="19"/>
      <c r="G94" s="19"/>
      <c r="H94" s="35"/>
      <c r="I94" s="20"/>
      <c r="J94" s="12"/>
    </row>
    <row r="95" spans="2:10" x14ac:dyDescent="0.25">
      <c r="C95" s="13" t="s">
        <v>93</v>
      </c>
      <c r="D95" s="14" t="s">
        <v>104</v>
      </c>
      <c r="E95" s="14">
        <v>30</v>
      </c>
      <c r="F95" s="15">
        <v>43831</v>
      </c>
      <c r="G95" s="15" t="s">
        <v>3</v>
      </c>
      <c r="H95" s="34">
        <v>1015.56</v>
      </c>
      <c r="I95" s="17">
        <v>532996.32999999996</v>
      </c>
      <c r="J95" s="18"/>
    </row>
    <row r="96" spans="2:10" x14ac:dyDescent="0.25">
      <c r="C96" s="13" t="s">
        <v>94</v>
      </c>
      <c r="D96" s="14" t="s">
        <v>104</v>
      </c>
      <c r="E96" s="14">
        <v>20</v>
      </c>
      <c r="F96" s="15">
        <v>43000</v>
      </c>
      <c r="G96" s="15" t="s">
        <v>3</v>
      </c>
      <c r="H96" s="34">
        <v>309.08999999999997</v>
      </c>
      <c r="I96" s="17">
        <v>7235.54</v>
      </c>
      <c r="J96" s="18"/>
    </row>
    <row r="97" spans="2:10" ht="13" x14ac:dyDescent="0.3">
      <c r="B97" s="7" t="s">
        <v>16</v>
      </c>
      <c r="C97" s="8"/>
      <c r="D97" s="8"/>
      <c r="E97" s="9"/>
      <c r="F97" s="19"/>
      <c r="G97" s="19"/>
      <c r="H97" s="35"/>
      <c r="I97" s="20"/>
      <c r="J97" s="12"/>
    </row>
    <row r="98" spans="2:10" x14ac:dyDescent="0.25">
      <c r="C98" s="25">
        <v>8957</v>
      </c>
      <c r="D98" s="26" t="s">
        <v>104</v>
      </c>
      <c r="E98" s="26">
        <v>10</v>
      </c>
      <c r="F98" s="27">
        <v>42309</v>
      </c>
      <c r="G98" s="27" t="s">
        <v>3</v>
      </c>
      <c r="H98" s="38">
        <v>1.5469999999999999</v>
      </c>
      <c r="I98" s="30">
        <v>12000</v>
      </c>
      <c r="J98" s="29" t="s">
        <v>109</v>
      </c>
    </row>
    <row r="99" spans="2:10" x14ac:dyDescent="0.25">
      <c r="C99" s="13">
        <v>8994</v>
      </c>
      <c r="D99" s="14" t="s">
        <v>104</v>
      </c>
      <c r="E99" s="14">
        <v>10</v>
      </c>
      <c r="F99" s="15">
        <v>42309</v>
      </c>
      <c r="G99" s="21" t="s">
        <v>3</v>
      </c>
      <c r="H99" s="36">
        <v>54.140454545454539</v>
      </c>
      <c r="I99" s="17">
        <v>128580.3</v>
      </c>
      <c r="J99" s="18"/>
    </row>
    <row r="100" spans="2:10" x14ac:dyDescent="0.25">
      <c r="C100" s="13" t="s">
        <v>96</v>
      </c>
      <c r="D100" s="14" t="s">
        <v>104</v>
      </c>
      <c r="E100" s="14">
        <v>10</v>
      </c>
      <c r="F100" s="15">
        <v>43952</v>
      </c>
      <c r="G100" s="15" t="s">
        <v>3</v>
      </c>
      <c r="H100" s="34">
        <v>1.3136363636363635</v>
      </c>
      <c r="I100" s="17">
        <v>4624</v>
      </c>
      <c r="J100" s="18"/>
    </row>
    <row r="101" spans="2:10" x14ac:dyDescent="0.25">
      <c r="C101" s="13" t="s">
        <v>97</v>
      </c>
      <c r="D101" s="14" t="s">
        <v>104</v>
      </c>
      <c r="E101" s="14">
        <v>10</v>
      </c>
      <c r="F101" s="15">
        <v>43952</v>
      </c>
      <c r="G101" s="15" t="s">
        <v>3</v>
      </c>
      <c r="H101" s="34">
        <v>6.2220454545454542</v>
      </c>
      <c r="I101" s="17">
        <v>21901.599999999999</v>
      </c>
      <c r="J101" s="18"/>
    </row>
    <row r="102" spans="2:10" x14ac:dyDescent="0.25">
      <c r="C102" s="13" t="s">
        <v>95</v>
      </c>
      <c r="D102" s="14" t="s">
        <v>104</v>
      </c>
      <c r="E102" s="14">
        <v>10</v>
      </c>
      <c r="F102" s="15">
        <v>43952</v>
      </c>
      <c r="G102" s="15" t="s">
        <v>3</v>
      </c>
      <c r="H102" s="34">
        <v>1.3447727272727272</v>
      </c>
      <c r="I102" s="17">
        <v>4733.6000000000004</v>
      </c>
      <c r="J102" s="18"/>
    </row>
  </sheetData>
  <pageMargins left="0.7" right="0.7" top="1" bottom="0.25" header="0.3" footer="0.3"/>
  <pageSetup scale="75" fitToHeight="0" orientation="portrait" r:id="rId1"/>
  <headerFooter>
    <oddHeader>&amp;RSOAH Docket No. 473-21-2606
PUC Docket No. 52195
CEP's 20th, Q. No. 20-2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20-02</vt:lpstr>
      <vt:lpstr>'CEP 20-02'!Print_Titles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2021-12-21T21:00:13Z</dcterms:created>
  <dcterms:modified xsi:type="dcterms:W3CDTF">2021-12-21T21:18:57Z</dcterms:modified>
</cp:coreProperties>
</file>